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-105" yWindow="-105" windowWidth="23250" windowHeight="12570" tabRatio="764"/>
  </bookViews>
  <sheets>
    <sheet name="приложение 2 доходы 2025-2026" sheetId="5" r:id="rId1"/>
  </sheets>
  <definedNames>
    <definedName name="_xlnm._FilterDatabase" localSheetId="0" hidden="1">'приложение 2 доходы 2025-2026'!$B$12:$F$91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5" l="1"/>
  <c r="E48" i="5"/>
  <c r="E79" i="5" l="1"/>
  <c r="F79" i="5"/>
  <c r="F89" i="5" l="1"/>
  <c r="F88" i="5" s="1"/>
  <c r="F86" i="5"/>
  <c r="F84" i="5"/>
  <c r="F82" i="5"/>
  <c r="F75" i="5"/>
  <c r="F69" i="5"/>
  <c r="F64" i="5"/>
  <c r="F60" i="5"/>
  <c r="F53" i="5"/>
  <c r="F49" i="5"/>
  <c r="F46" i="5"/>
  <c r="F40" i="5"/>
  <c r="F37" i="5"/>
  <c r="F34" i="5"/>
  <c r="F31" i="5"/>
  <c r="F29" i="5"/>
  <c r="F26" i="5"/>
  <c r="F21" i="5"/>
  <c r="F20" i="5" s="1"/>
  <c r="F15" i="5"/>
  <c r="F14" i="5" s="1"/>
  <c r="E89" i="5"/>
  <c r="E88" i="5" s="1"/>
  <c r="E86" i="5"/>
  <c r="E84" i="5"/>
  <c r="E82" i="5"/>
  <c r="E75" i="5"/>
  <c r="E69" i="5"/>
  <c r="E64" i="5"/>
  <c r="E60" i="5"/>
  <c r="E53" i="5"/>
  <c r="E49" i="5"/>
  <c r="E46" i="5"/>
  <c r="E40" i="5"/>
  <c r="E37" i="5"/>
  <c r="E34" i="5"/>
  <c r="E31" i="5"/>
  <c r="E29" i="5"/>
  <c r="E26" i="5"/>
  <c r="E21" i="5"/>
  <c r="E20" i="5" s="1"/>
  <c r="E15" i="5"/>
  <c r="E14" i="5"/>
  <c r="D89" i="5"/>
  <c r="D88" i="5" s="1"/>
  <c r="D86" i="5"/>
  <c r="D84" i="5"/>
  <c r="D82" i="5"/>
  <c r="D79" i="5"/>
  <c r="D75" i="5"/>
  <c r="D69" i="5"/>
  <c r="D64" i="5"/>
  <c r="D60" i="5"/>
  <c r="D53" i="5"/>
  <c r="D49" i="5"/>
  <c r="D48" i="5"/>
  <c r="D46" i="5"/>
  <c r="D40" i="5"/>
  <c r="D37" i="5"/>
  <c r="D34" i="5"/>
  <c r="D31" i="5"/>
  <c r="D29" i="5"/>
  <c r="D26" i="5"/>
  <c r="D21" i="5"/>
  <c r="D20" i="5" s="1"/>
  <c r="D15" i="5"/>
  <c r="D14" i="5" s="1"/>
  <c r="E28" i="5" l="1"/>
  <c r="E13" i="5" s="1"/>
  <c r="E63" i="5"/>
  <c r="E62" i="5" s="1"/>
  <c r="F28" i="5"/>
  <c r="F13" i="5" s="1"/>
  <c r="F63" i="5"/>
  <c r="F62" i="5" s="1"/>
  <c r="D28" i="5"/>
  <c r="D13" i="5" s="1"/>
  <c r="D63" i="5"/>
  <c r="D62" i="5" s="1"/>
  <c r="F91" i="5" l="1"/>
  <c r="E91" i="5"/>
  <c r="D91" i="5"/>
</calcChain>
</file>

<file path=xl/sharedStrings.xml><?xml version="1.0" encoding="utf-8"?>
<sst xmlns="http://schemas.openxmlformats.org/spreadsheetml/2006/main" count="170" uniqueCount="168">
  <si>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</si>
  <si>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</si>
  <si>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</si>
  <si>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</si>
  <si>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</si>
  <si>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</si>
  <si>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</si>
  <si>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</si>
  <si>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</si>
  <si>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</si>
  <si>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</si>
  <si>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</si>
  <si>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</si>
  <si>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</si>
  <si>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</si>
  <si>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</si>
  <si>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</si>
  <si>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</si>
  <si>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</si>
  <si>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</si>
  <si>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</si>
  <si>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</si>
  <si>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</si>
  <si>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</si>
  <si>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</si>
  <si>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</si>
  <si>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</si>
  <si>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</si>
  <si>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</si>
  <si>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</si>
  <si>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</si>
  <si>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</si>
  <si>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</si>
  <si>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</si>
  <si>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</si>
  <si>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</si>
  <si>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</si>
  <si>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</si>
  <si>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</si>
  <si>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</si>
  <si>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</si>
  <si>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</si>
  <si>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</si>
  <si>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</si>
  <si>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</si>
  <si>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</si>
  <si>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</si>
  <si>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</si>
  <si>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</si>
  <si>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</si>
  <si>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</si>
  <si>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</si>
  <si>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</si>
  <si>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</si>
  <si>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</si>
  <si>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</si>
  <si>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</si>
  <si>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</si>
  <si>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</si>
  <si>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</si>
  <si>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</si>
  <si>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</si>
  <si>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</si>
  <si>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</si>
  <si>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</si>
  <si>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</si>
  <si>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</si>
  <si>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</si>
  <si>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</si>
  <si>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</si>
  <si>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</si>
  <si>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</si>
  <si>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</si>
  <si>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</si>
  <si>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</si>
  <si>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</si>
  <si>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</si>
  <si>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</si>
  <si>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</si>
  <si>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</si>
  <si>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</si>
  <si>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</si>
  <si>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</si>
  <si>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</si>
  <si>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</si>
  <si>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</si>
  <si>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</si>
  <si>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</si>
  <si>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</si>
  <si>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</si>
  <si>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</si>
  <si>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</si>
  <si>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</si>
  <si>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</si>
  <si>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</si>
  <si>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</si>
  <si>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</si>
  <si>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</si>
  <si>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</si>
  <si>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</si>
  <si>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</si>
  <si>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</si>
  <si>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</si>
  <si>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</si>
  <si>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</si>
  <si>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</si>
  <si>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</si>
  <si>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</si>
  <si>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</si>
  <si>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</si>
  <si>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</si>
  <si>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</si>
  <si>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</si>
  <si>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</si>
  <si>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</si>
  <si>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</si>
  <si>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</si>
  <si>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</si>
  <si>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</si>
  <si>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</si>
  <si>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</si>
  <si>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</si>
  <si>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</si>
  <si>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</si>
  <si>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</si>
  <si>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</si>
  <si>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</si>
  <si>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</si>
  <si>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</si>
  <si>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000 2 02 30000 00 0000 150</t>
  </si>
  <si>
    <t>000 2 02 40000 00 0000 150</t>
  </si>
  <si>
    <t>000 2 07 00000 00 0000 150</t>
  </si>
  <si>
    <t xml:space="preserve">000 2 18 00000 00 0000 000 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</si>
  <si>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</si>
  <si>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</si>
  <si>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</si>
  <si>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</si>
  <si>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</si>
  <si>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</si>
  <si>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000 1 09 00000 00 0000 000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</si>
  <si>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</si>
  <si>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</si>
  <si>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ШТРАФЫ, САНКЦИИ, ВОЗМЕЩЕНИЕ УЩЕРБА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</si>
  <si>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</si>
  <si>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</si>
  <si>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000 2 02 10000 00 0000 150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</si>
  <si>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</si>
  <si>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</si>
  <si>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</si>
  <si>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</si>
  <si>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</si>
  <si>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</si>
  <si>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</si>
  <si>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</si>
  <si>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</si>
  <si>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</si>
  <si>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</si>
  <si>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</si>
  <si>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</si>
  <si>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000 2 18 00000 00 0000 150</t>
  </si>
  <si>
    <t>План на 2025 год</t>
  </si>
  <si>
    <t>от 00.12.2023 г.  № 000</t>
  </si>
  <si>
    <t>Доходы бюджета городского поселения Игрим на 2025-2026 годы</t>
  </si>
  <si>
    <t>План на 2026 год</t>
  </si>
  <si>
    <t>182 1 03 02230 01 0000 110</t>
  </si>
  <si>
    <t>182 1 03 02240 01 0000 110</t>
  </si>
  <si>
    <t>182 1 03 02250 01 0000 110</t>
  </si>
  <si>
    <t>182 1 03 02260 01 0000 110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</si>
</sst>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3" fontId="7" fillId="0" borderId="5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Normal="100" workbookViewId="0">
      <selection activeCell="F62" sqref="F62"/>
    </sheetView>
  </sheetViews>
  <sheetFormatPr defaultColWidth="9.140625"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2" style="3" hidden="1" customWidth="1"/>
    <col min="5" max="6" width="12" style="3" customWidth="1"/>
    <col min="7" max="16384" width="9.140625" style="1"/>
  </cols>
  <sheetData>
    <row r="1" spans="2:6" ht="13.5" hidden="1" customHeight="1" x14ac:dyDescent="0.25">
      <c r="D1" s="2"/>
      <c r="E1" s="2"/>
      <c r="F1" s="2"/>
    </row>
    <row r="2" spans="2:6" ht="12.75" hidden="1" customHeight="1" x14ac:dyDescent="0.25">
      <c r="D2" s="2"/>
      <c r="E2" s="2"/>
      <c r="F2" s="2"/>
    </row>
    <row r="3" spans="2:6" ht="13.5" hidden="1" customHeight="1" x14ac:dyDescent="0.25">
      <c r="D3" s="2"/>
      <c r="E3" s="2"/>
      <c r="F3" s="2"/>
    </row>
    <row r="4" spans="2:6" ht="13.9" hidden="1" x14ac:dyDescent="0.25">
      <c r="D4" s="2"/>
      <c r="E4" s="2"/>
      <c r="F4" s="2"/>
    </row>
    <row r="5" spans="2:6" ht="13.9" x14ac:dyDescent="0.25">
      <c r="D5" s="2"/>
      <c r="E5" s="2"/>
      <c r="F5" s="2"/>
    </row>
    <row r="6" spans="2:6" ht="13.5" customHeight="1" x14ac:dyDescent="0.25">
      <c r="D6" s="2"/>
      <c r="E6" s="2"/>
      <c r="F6" s="2" t="s">
        <v>99</v>
      </c>
    </row>
    <row r="7" spans="2:6" ht="12.75" customHeight="1" x14ac:dyDescent="0.25">
      <c r="D7" s="2"/>
      <c r="E7" s="2"/>
      <c r="F7" s="2" t="s">
        <v>75</v>
      </c>
    </row>
    <row r="8" spans="2:6" ht="13.5" customHeight="1" x14ac:dyDescent="0.25">
      <c r="D8" s="2"/>
      <c r="E8" s="2"/>
      <c r="F8" s="2" t="s">
        <v>74</v>
      </c>
    </row>
    <row r="9" spans="2:6" x14ac:dyDescent="0.25">
      <c r="D9" s="2"/>
      <c r="E9" s="2"/>
      <c r="F9" s="2" t="s">
        <v>161</v>
      </c>
    </row>
    <row r="10" spans="2:6" ht="21" customHeight="1" x14ac:dyDescent="0.25">
      <c r="B10" s="23" t="s">
        <v>162</v>
      </c>
      <c r="C10" s="23"/>
      <c r="D10" s="22"/>
      <c r="E10" s="22"/>
      <c r="F10" s="22"/>
    </row>
    <row r="11" spans="2:6" x14ac:dyDescent="0.25">
      <c r="D11" s="4" t="s">
        <v>0</v>
      </c>
      <c r="E11" s="4" t="s">
        <v>0</v>
      </c>
      <c r="F11" s="4" t="s">
        <v>0</v>
      </c>
    </row>
    <row r="12" spans="2:6" s="6" customFormat="1" ht="25.5" x14ac:dyDescent="0.25">
      <c r="B12" s="5" t="s">
        <v>1</v>
      </c>
      <c r="C12" s="5" t="s">
        <v>2</v>
      </c>
      <c r="D12" s="5" t="s">
        <v>102</v>
      </c>
      <c r="E12" s="5" t="s">
        <v>160</v>
      </c>
      <c r="F12" s="5" t="s">
        <v>163</v>
      </c>
    </row>
    <row r="13" spans="2:6" ht="15.75" customHeight="1" x14ac:dyDescent="0.25">
      <c r="B13" s="7" t="s">
        <v>111</v>
      </c>
      <c r="C13" s="7" t="s">
        <v>31</v>
      </c>
      <c r="D13" s="8">
        <f>D14+D20+D26+D28+D37+D39+D40+D46+D49+D53+D60</f>
        <v>47346.2</v>
      </c>
      <c r="E13" s="8">
        <f>E14+E20+E26+E28+E37+E39+E40+E46+E49+E53+E60</f>
        <v>51664</v>
      </c>
      <c r="F13" s="8">
        <f>F14+F20+F26+F28+F37+F39+F40+F46+F49+F53+F60</f>
        <v>51756</v>
      </c>
    </row>
    <row r="14" spans="2:6" ht="26.45" x14ac:dyDescent="0.25">
      <c r="B14" s="7" t="s">
        <v>112</v>
      </c>
      <c r="C14" s="7" t="s">
        <v>3</v>
      </c>
      <c r="D14" s="8">
        <f>D15</f>
        <v>17653</v>
      </c>
      <c r="E14" s="8">
        <f>E15</f>
        <v>21151</v>
      </c>
      <c r="F14" s="8">
        <f>F15</f>
        <v>21665</v>
      </c>
    </row>
    <row r="15" spans="2:6" ht="26.45" x14ac:dyDescent="0.25">
      <c r="B15" s="9" t="s">
        <v>113</v>
      </c>
      <c r="C15" s="9" t="s">
        <v>4</v>
      </c>
      <c r="D15" s="8">
        <f>SUM(D16:D19)</f>
        <v>17653</v>
      </c>
      <c r="E15" s="8">
        <f>SUM(E16:E19)</f>
        <v>21151</v>
      </c>
      <c r="F15" s="8">
        <f>SUM(F16:F19)</f>
        <v>21665</v>
      </c>
    </row>
    <row r="16" spans="2:6" ht="53.25" customHeight="1" x14ac:dyDescent="0.25">
      <c r="B16" s="7" t="s">
        <v>5</v>
      </c>
      <c r="C16" s="7" t="s">
        <v>6</v>
      </c>
      <c r="D16" s="10">
        <v>17448</v>
      </c>
      <c r="E16" s="10">
        <v>20946</v>
      </c>
      <c r="F16" s="10">
        <v>21460</v>
      </c>
    </row>
    <row r="17" spans="2:6" ht="85.5" customHeight="1" x14ac:dyDescent="0.25">
      <c r="B17" s="7" t="s">
        <v>7</v>
      </c>
      <c r="C17" s="7" t="s">
        <v>8</v>
      </c>
      <c r="D17" s="10">
        <v>100</v>
      </c>
      <c r="E17" s="10">
        <v>100</v>
      </c>
      <c r="F17" s="10">
        <v>100</v>
      </c>
    </row>
    <row r="18" spans="2:6" ht="36" customHeight="1" x14ac:dyDescent="0.25">
      <c r="B18" s="7" t="s">
        <v>9</v>
      </c>
      <c r="C18" s="7" t="s">
        <v>10</v>
      </c>
      <c r="D18" s="10">
        <v>100</v>
      </c>
      <c r="E18" s="10">
        <v>100</v>
      </c>
      <c r="F18" s="10">
        <v>100</v>
      </c>
    </row>
    <row r="19" spans="2:6" ht="61.5" customHeight="1" x14ac:dyDescent="0.25">
      <c r="B19" s="7" t="s">
        <v>136</v>
      </c>
      <c r="C19" s="7" t="s">
        <v>137</v>
      </c>
      <c r="D19" s="10">
        <v>5</v>
      </c>
      <c r="E19" s="10">
        <v>5</v>
      </c>
      <c r="F19" s="10">
        <v>5</v>
      </c>
    </row>
    <row r="20" spans="2:6" ht="27" customHeight="1" x14ac:dyDescent="0.25">
      <c r="B20" s="7" t="s">
        <v>114</v>
      </c>
      <c r="C20" s="7" t="s">
        <v>109</v>
      </c>
      <c r="D20" s="10">
        <f>D21</f>
        <v>12770</v>
      </c>
      <c r="E20" s="10">
        <f>E21</f>
        <v>13158</v>
      </c>
      <c r="F20" s="10">
        <f>F21</f>
        <v>13377</v>
      </c>
    </row>
    <row r="21" spans="2:6" ht="24" customHeight="1" x14ac:dyDescent="0.25">
      <c r="B21" s="7" t="s">
        <v>115</v>
      </c>
      <c r="C21" s="7" t="s">
        <v>68</v>
      </c>
      <c r="D21" s="10">
        <f>SUM(D22:D25)</f>
        <v>12770</v>
      </c>
      <c r="E21" s="10">
        <f>SUM(E22:E25)</f>
        <v>13158</v>
      </c>
      <c r="F21" s="10">
        <f>SUM(F22:F25)</f>
        <v>13377</v>
      </c>
    </row>
    <row r="22" spans="2:6" ht="49.5" customHeight="1" x14ac:dyDescent="0.25">
      <c r="B22" s="7" t="s">
        <v>164</v>
      </c>
      <c r="C22" s="7" t="s">
        <v>70</v>
      </c>
      <c r="D22" s="10">
        <v>6266</v>
      </c>
      <c r="E22" s="10">
        <v>6456</v>
      </c>
      <c r="F22" s="10">
        <v>6882</v>
      </c>
    </row>
    <row r="23" spans="2:6" ht="63" customHeight="1" x14ac:dyDescent="0.25">
      <c r="B23" s="7" t="s">
        <v>165</v>
      </c>
      <c r="C23" s="7" t="s">
        <v>71</v>
      </c>
      <c r="D23" s="10">
        <v>30</v>
      </c>
      <c r="E23" s="10">
        <v>33</v>
      </c>
      <c r="F23" s="10">
        <v>36</v>
      </c>
    </row>
    <row r="24" spans="2:6" ht="50.25" customHeight="1" x14ac:dyDescent="0.25">
      <c r="B24" s="7" t="s">
        <v>166</v>
      </c>
      <c r="C24" s="7" t="s">
        <v>72</v>
      </c>
      <c r="D24" s="10">
        <v>7127</v>
      </c>
      <c r="E24" s="10">
        <v>7343</v>
      </c>
      <c r="F24" s="10">
        <v>7431</v>
      </c>
    </row>
    <row r="25" spans="2:6" ht="51.75" customHeight="1" x14ac:dyDescent="0.25">
      <c r="B25" s="7" t="s">
        <v>167</v>
      </c>
      <c r="C25" s="7" t="s">
        <v>92</v>
      </c>
      <c r="D25" s="10">
        <v>-653</v>
      </c>
      <c r="E25" s="10">
        <v>-674</v>
      </c>
      <c r="F25" s="10">
        <v>-972</v>
      </c>
    </row>
    <row r="26" spans="2:6" ht="26.45" x14ac:dyDescent="0.25">
      <c r="B26" s="7" t="s">
        <v>116</v>
      </c>
      <c r="C26" s="7" t="s">
        <v>11</v>
      </c>
      <c r="D26" s="10">
        <f>D27</f>
        <v>85</v>
      </c>
      <c r="E26" s="10">
        <f>E27</f>
        <v>68</v>
      </c>
      <c r="F26" s="10">
        <f>F27</f>
        <v>68</v>
      </c>
    </row>
    <row r="27" spans="2:6" x14ac:dyDescent="0.25">
      <c r="B27" s="11" t="s">
        <v>12</v>
      </c>
      <c r="C27" s="7" t="s">
        <v>13</v>
      </c>
      <c r="D27" s="10">
        <v>85</v>
      </c>
      <c r="E27" s="10">
        <v>68</v>
      </c>
      <c r="F27" s="10">
        <v>68</v>
      </c>
    </row>
    <row r="28" spans="2:6" ht="26.45" x14ac:dyDescent="0.25">
      <c r="B28" s="7" t="s">
        <v>117</v>
      </c>
      <c r="C28" s="7" t="s">
        <v>14</v>
      </c>
      <c r="D28" s="8">
        <f>D29+D31+D34</f>
        <v>5055</v>
      </c>
      <c r="E28" s="8">
        <f>E29+E31+E34</f>
        <v>5125</v>
      </c>
      <c r="F28" s="8">
        <f>F29+F31+F34</f>
        <v>5125</v>
      </c>
    </row>
    <row r="29" spans="2:6" ht="26.45" x14ac:dyDescent="0.25">
      <c r="B29" s="7" t="s">
        <v>118</v>
      </c>
      <c r="C29" s="7" t="s">
        <v>98</v>
      </c>
      <c r="D29" s="8">
        <f>D30</f>
        <v>1900</v>
      </c>
      <c r="E29" s="8">
        <f>E30</f>
        <v>2500</v>
      </c>
      <c r="F29" s="8">
        <f>F30</f>
        <v>2500</v>
      </c>
    </row>
    <row r="30" spans="2:6" ht="38.25" x14ac:dyDescent="0.25">
      <c r="B30" s="7" t="s">
        <v>32</v>
      </c>
      <c r="C30" s="7" t="s">
        <v>138</v>
      </c>
      <c r="D30" s="10">
        <v>1900</v>
      </c>
      <c r="E30" s="10">
        <v>2500</v>
      </c>
      <c r="F30" s="10">
        <v>2500</v>
      </c>
    </row>
    <row r="31" spans="2:6" ht="26.45" x14ac:dyDescent="0.25">
      <c r="B31" s="7" t="s">
        <v>119</v>
      </c>
      <c r="C31" s="7" t="s">
        <v>93</v>
      </c>
      <c r="D31" s="8">
        <f>D32+D33</f>
        <v>325</v>
      </c>
      <c r="E31" s="8">
        <f>E32+E33</f>
        <v>325</v>
      </c>
      <c r="F31" s="8">
        <f>F32+F33</f>
        <v>325</v>
      </c>
    </row>
    <row r="32" spans="2:6" x14ac:dyDescent="0.25">
      <c r="B32" s="7" t="s">
        <v>96</v>
      </c>
      <c r="C32" s="7" t="s">
        <v>94</v>
      </c>
      <c r="D32" s="8">
        <v>55</v>
      </c>
      <c r="E32" s="8">
        <v>55</v>
      </c>
      <c r="F32" s="8">
        <v>55</v>
      </c>
    </row>
    <row r="33" spans="2:6" x14ac:dyDescent="0.25">
      <c r="B33" s="7" t="s">
        <v>97</v>
      </c>
      <c r="C33" s="7" t="s">
        <v>95</v>
      </c>
      <c r="D33" s="8">
        <v>270</v>
      </c>
      <c r="E33" s="8">
        <v>270</v>
      </c>
      <c r="F33" s="8">
        <v>270</v>
      </c>
    </row>
    <row r="34" spans="2:6" ht="26.45" x14ac:dyDescent="0.25">
      <c r="B34" s="7" t="s">
        <v>120</v>
      </c>
      <c r="C34" s="7" t="s">
        <v>15</v>
      </c>
      <c r="D34" s="10">
        <f>SUM(D35:D36)</f>
        <v>2830</v>
      </c>
      <c r="E34" s="10">
        <f>SUM(E35:E36)</f>
        <v>2300</v>
      </c>
      <c r="F34" s="10">
        <f>SUM(F35:F36)</f>
        <v>2300</v>
      </c>
    </row>
    <row r="35" spans="2:6" ht="26.25" customHeight="1" x14ac:dyDescent="0.25">
      <c r="B35" s="7" t="s">
        <v>33</v>
      </c>
      <c r="C35" s="7" t="s">
        <v>34</v>
      </c>
      <c r="D35" s="10">
        <v>2600</v>
      </c>
      <c r="E35" s="10">
        <v>2070</v>
      </c>
      <c r="F35" s="10">
        <v>2070</v>
      </c>
    </row>
    <row r="36" spans="2:6" ht="24" customHeight="1" x14ac:dyDescent="0.25">
      <c r="B36" s="7" t="s">
        <v>35</v>
      </c>
      <c r="C36" s="7" t="s">
        <v>36</v>
      </c>
      <c r="D36" s="10">
        <v>230</v>
      </c>
      <c r="E36" s="10">
        <v>230</v>
      </c>
      <c r="F36" s="10">
        <v>230</v>
      </c>
    </row>
    <row r="37" spans="2:6" ht="26.45" x14ac:dyDescent="0.25">
      <c r="B37" s="7" t="s">
        <v>121</v>
      </c>
      <c r="C37" s="7" t="s">
        <v>16</v>
      </c>
      <c r="D37" s="8">
        <f>D38</f>
        <v>10</v>
      </c>
      <c r="E37" s="8">
        <f>E38</f>
        <v>10</v>
      </c>
      <c r="F37" s="8">
        <f>F38</f>
        <v>10</v>
      </c>
    </row>
    <row r="38" spans="2:6" ht="54" customHeight="1" x14ac:dyDescent="0.25">
      <c r="B38" s="7" t="s">
        <v>17</v>
      </c>
      <c r="C38" s="7" t="s">
        <v>18</v>
      </c>
      <c r="D38" s="8">
        <v>10</v>
      </c>
      <c r="E38" s="8">
        <v>10</v>
      </c>
      <c r="F38" s="8">
        <v>10</v>
      </c>
    </row>
    <row r="39" spans="2:6" ht="26.45" hidden="1" x14ac:dyDescent="0.25">
      <c r="B39" s="7" t="s">
        <v>139</v>
      </c>
      <c r="C39" s="7" t="s">
        <v>30</v>
      </c>
      <c r="D39" s="8">
        <v>0</v>
      </c>
      <c r="E39" s="8">
        <v>0</v>
      </c>
      <c r="F39" s="8">
        <v>0</v>
      </c>
    </row>
    <row r="40" spans="2:6" ht="27.75" customHeight="1" x14ac:dyDescent="0.25">
      <c r="B40" s="7" t="s">
        <v>122</v>
      </c>
      <c r="C40" s="7" t="s">
        <v>19</v>
      </c>
      <c r="D40" s="8">
        <f>SUM(D41:D45)</f>
        <v>5469</v>
      </c>
      <c r="E40" s="8">
        <f>SUM(E41:E45)</f>
        <v>5884</v>
      </c>
      <c r="F40" s="8">
        <f>SUM(F41:F45)</f>
        <v>5884</v>
      </c>
    </row>
    <row r="41" spans="2:6" ht="62.25" customHeight="1" x14ac:dyDescent="0.25">
      <c r="B41" s="7" t="s">
        <v>69</v>
      </c>
      <c r="C41" s="7" t="s">
        <v>37</v>
      </c>
      <c r="D41" s="8">
        <v>1247</v>
      </c>
      <c r="E41" s="8">
        <v>1247</v>
      </c>
      <c r="F41" s="8">
        <v>1247</v>
      </c>
    </row>
    <row r="42" spans="2:6" ht="49.5" hidden="1" customHeight="1" x14ac:dyDescent="0.25">
      <c r="B42" s="7" t="s">
        <v>100</v>
      </c>
      <c r="C42" s="7" t="s">
        <v>101</v>
      </c>
      <c r="D42" s="8">
        <v>0</v>
      </c>
      <c r="E42" s="8">
        <v>0</v>
      </c>
      <c r="F42" s="8">
        <v>0</v>
      </c>
    </row>
    <row r="43" spans="2:6" ht="51" customHeight="1" x14ac:dyDescent="0.25">
      <c r="B43" s="7" t="s">
        <v>38</v>
      </c>
      <c r="C43" s="7" t="s">
        <v>39</v>
      </c>
      <c r="D43" s="8">
        <v>2605</v>
      </c>
      <c r="E43" s="8">
        <v>2605</v>
      </c>
      <c r="F43" s="8">
        <v>2605</v>
      </c>
    </row>
    <row r="44" spans="2:6" ht="69.599999999999994" hidden="1" customHeight="1" x14ac:dyDescent="0.25">
      <c r="B44" s="7" t="s">
        <v>140</v>
      </c>
      <c r="C44" s="7" t="s">
        <v>141</v>
      </c>
      <c r="D44" s="8"/>
      <c r="E44" s="8"/>
      <c r="F44" s="8"/>
    </row>
    <row r="45" spans="2:6" ht="63" customHeight="1" x14ac:dyDescent="0.25">
      <c r="B45" s="7" t="s">
        <v>40</v>
      </c>
      <c r="C45" s="7" t="s">
        <v>41</v>
      </c>
      <c r="D45" s="8">
        <v>1617</v>
      </c>
      <c r="E45" s="8">
        <v>2032</v>
      </c>
      <c r="F45" s="8">
        <v>2032</v>
      </c>
    </row>
    <row r="46" spans="2:6" ht="26.45" x14ac:dyDescent="0.25">
      <c r="B46" s="7" t="s">
        <v>123</v>
      </c>
      <c r="C46" s="7" t="s">
        <v>20</v>
      </c>
      <c r="D46" s="8">
        <f>SUM(D47:D48)</f>
        <v>5151.2</v>
      </c>
      <c r="E46" s="8">
        <f>SUM(E47:E48)</f>
        <v>5151</v>
      </c>
      <c r="F46" s="8">
        <f>SUM(F47:F48)</f>
        <v>5151</v>
      </c>
    </row>
    <row r="47" spans="2:6" ht="25.5" x14ac:dyDescent="0.25">
      <c r="B47" s="7" t="s">
        <v>42</v>
      </c>
      <c r="C47" s="7" t="s">
        <v>43</v>
      </c>
      <c r="D47" s="8">
        <v>100</v>
      </c>
      <c r="E47" s="8">
        <v>100</v>
      </c>
      <c r="F47" s="8">
        <v>100</v>
      </c>
    </row>
    <row r="48" spans="2:6" ht="14.25" customHeight="1" x14ac:dyDescent="0.25">
      <c r="B48" s="7" t="s">
        <v>44</v>
      </c>
      <c r="C48" s="7" t="s">
        <v>45</v>
      </c>
      <c r="D48" s="8">
        <f>5051.3-0.1</f>
        <v>5051.2</v>
      </c>
      <c r="E48" s="8">
        <f>5051</f>
        <v>5051</v>
      </c>
      <c r="F48" s="8">
        <f>5051</f>
        <v>5051</v>
      </c>
    </row>
    <row r="49" spans="2:6" ht="26.45" x14ac:dyDescent="0.25">
      <c r="B49" s="7" t="s">
        <v>124</v>
      </c>
      <c r="C49" s="7" t="s">
        <v>21</v>
      </c>
      <c r="D49" s="8">
        <f>SUM(D50:D52)</f>
        <v>1076</v>
      </c>
      <c r="E49" s="8">
        <f>SUM(E50:E52)</f>
        <v>1076</v>
      </c>
      <c r="F49" s="8">
        <f>SUM(F50:F52)</f>
        <v>449</v>
      </c>
    </row>
    <row r="50" spans="2:6" ht="66" customHeight="1" x14ac:dyDescent="0.25">
      <c r="B50" s="7" t="s">
        <v>49</v>
      </c>
      <c r="C50" s="7" t="s">
        <v>50</v>
      </c>
      <c r="D50" s="8">
        <v>909</v>
      </c>
      <c r="E50" s="8">
        <v>909</v>
      </c>
      <c r="F50" s="8">
        <v>379</v>
      </c>
    </row>
    <row r="51" spans="2:6" ht="38.25" hidden="1" x14ac:dyDescent="0.25">
      <c r="B51" s="7" t="s">
        <v>73</v>
      </c>
      <c r="C51" s="7" t="s">
        <v>46</v>
      </c>
      <c r="D51" s="8">
        <v>0</v>
      </c>
      <c r="E51" s="8">
        <v>0</v>
      </c>
      <c r="F51" s="8">
        <v>0</v>
      </c>
    </row>
    <row r="52" spans="2:6" ht="38.25" x14ac:dyDescent="0.25">
      <c r="B52" s="7" t="s">
        <v>47</v>
      </c>
      <c r="C52" s="7" t="s">
        <v>48</v>
      </c>
      <c r="D52" s="8">
        <v>167</v>
      </c>
      <c r="E52" s="8">
        <v>167</v>
      </c>
      <c r="F52" s="8">
        <v>70</v>
      </c>
    </row>
    <row r="53" spans="2:6" ht="26.45" x14ac:dyDescent="0.25">
      <c r="B53" s="12" t="s">
        <v>125</v>
      </c>
      <c r="C53" s="12" t="s">
        <v>142</v>
      </c>
      <c r="D53" s="8">
        <f>SUM(D54:D59)</f>
        <v>25</v>
      </c>
      <c r="E53" s="8">
        <f>SUM(E54:E59)</f>
        <v>25</v>
      </c>
      <c r="F53" s="8">
        <f>SUM(F54:F59)</f>
        <v>25</v>
      </c>
    </row>
    <row r="54" spans="2:6" ht="76.5" x14ac:dyDescent="0.25">
      <c r="B54" s="13" t="s">
        <v>133</v>
      </c>
      <c r="C54" s="14" t="s">
        <v>134</v>
      </c>
      <c r="D54" s="15">
        <v>25</v>
      </c>
      <c r="E54" s="15">
        <v>25</v>
      </c>
      <c r="F54" s="15">
        <v>25</v>
      </c>
    </row>
    <row r="55" spans="2:6" ht="51" hidden="1" x14ac:dyDescent="0.25">
      <c r="B55" s="16" t="s">
        <v>143</v>
      </c>
      <c r="C55" s="17" t="s">
        <v>144</v>
      </c>
      <c r="D55" s="15">
        <v>0</v>
      </c>
      <c r="E55" s="15">
        <v>0</v>
      </c>
      <c r="F55" s="15">
        <v>0</v>
      </c>
    </row>
    <row r="56" spans="2:6" ht="25.5" hidden="1" x14ac:dyDescent="0.25">
      <c r="B56" s="7" t="s">
        <v>51</v>
      </c>
      <c r="C56" s="18" t="s">
        <v>52</v>
      </c>
      <c r="D56" s="8">
        <v>0</v>
      </c>
      <c r="E56" s="8">
        <v>0</v>
      </c>
      <c r="F56" s="8">
        <v>0</v>
      </c>
    </row>
    <row r="57" spans="2:6" ht="51" hidden="1" x14ac:dyDescent="0.25">
      <c r="B57" s="7" t="s">
        <v>54</v>
      </c>
      <c r="C57" s="7" t="s">
        <v>55</v>
      </c>
      <c r="D57" s="8">
        <v>0</v>
      </c>
      <c r="E57" s="8">
        <v>0</v>
      </c>
      <c r="F57" s="8">
        <v>0</v>
      </c>
    </row>
    <row r="58" spans="2:6" ht="38.25" hidden="1" x14ac:dyDescent="0.25">
      <c r="B58" s="19" t="s">
        <v>76</v>
      </c>
      <c r="C58" s="17" t="s">
        <v>53</v>
      </c>
      <c r="D58" s="15">
        <v>0</v>
      </c>
      <c r="E58" s="15">
        <v>0</v>
      </c>
      <c r="F58" s="15">
        <v>0</v>
      </c>
    </row>
    <row r="59" spans="2:6" ht="25.5" hidden="1" x14ac:dyDescent="0.25">
      <c r="B59" s="7" t="s">
        <v>56</v>
      </c>
      <c r="C59" s="7" t="s">
        <v>57</v>
      </c>
      <c r="D59" s="8">
        <v>0</v>
      </c>
      <c r="E59" s="8">
        <v>0</v>
      </c>
      <c r="F59" s="8">
        <v>0</v>
      </c>
    </row>
    <row r="60" spans="2:6" ht="26.45" x14ac:dyDescent="0.25">
      <c r="B60" s="7" t="s">
        <v>126</v>
      </c>
      <c r="C60" s="7" t="s">
        <v>22</v>
      </c>
      <c r="D60" s="8">
        <f>D61</f>
        <v>52</v>
      </c>
      <c r="E60" s="8">
        <f>E61</f>
        <v>16</v>
      </c>
      <c r="F60" s="8">
        <f>F61</f>
        <v>2</v>
      </c>
    </row>
    <row r="61" spans="2:6" x14ac:dyDescent="0.25">
      <c r="B61" s="7" t="s">
        <v>58</v>
      </c>
      <c r="C61" s="7" t="s">
        <v>59</v>
      </c>
      <c r="D61" s="8">
        <v>52</v>
      </c>
      <c r="E61" s="8">
        <v>16</v>
      </c>
      <c r="F61" s="8">
        <v>2</v>
      </c>
    </row>
    <row r="62" spans="2:6" ht="26.45" x14ac:dyDescent="0.25">
      <c r="B62" s="7" t="s">
        <v>127</v>
      </c>
      <c r="C62" s="7" t="s">
        <v>60</v>
      </c>
      <c r="D62" s="8">
        <f>D63+D82+D84+D86+D88</f>
        <v>94361.099999999991</v>
      </c>
      <c r="E62" s="8">
        <f>E63+E82+E84+E86+E88</f>
        <v>114683.1</v>
      </c>
      <c r="F62" s="8">
        <f>F63+F82+F84+F86+F88</f>
        <v>106586</v>
      </c>
    </row>
    <row r="63" spans="2:6" ht="25.5" customHeight="1" x14ac:dyDescent="0.25">
      <c r="B63" s="7" t="s">
        <v>128</v>
      </c>
      <c r="C63" s="7" t="s">
        <v>61</v>
      </c>
      <c r="D63" s="8">
        <f>D64+D69+D75+D79</f>
        <v>94361.099999999991</v>
      </c>
      <c r="E63" s="8">
        <f>E64+E69+E75+E79</f>
        <v>114683.1</v>
      </c>
      <c r="F63" s="8">
        <f>F64+F69+F75+F79</f>
        <v>106586</v>
      </c>
    </row>
    <row r="64" spans="2:6" ht="26.45" x14ac:dyDescent="0.25">
      <c r="B64" s="7" t="s">
        <v>145</v>
      </c>
      <c r="C64" s="7" t="s">
        <v>110</v>
      </c>
      <c r="D64" s="8">
        <f>D65</f>
        <v>74681.399999999994</v>
      </c>
      <c r="E64" s="8">
        <f>E65</f>
        <v>79794.899999999994</v>
      </c>
      <c r="F64" s="8">
        <f>F65</f>
        <v>79805.8</v>
      </c>
    </row>
    <row r="65" spans="2:6" ht="25.5" x14ac:dyDescent="0.25">
      <c r="B65" s="7" t="s">
        <v>78</v>
      </c>
      <c r="C65" s="7" t="s">
        <v>107</v>
      </c>
      <c r="D65" s="8">
        <v>74681.399999999994</v>
      </c>
      <c r="E65" s="8">
        <v>79794.899999999994</v>
      </c>
      <c r="F65" s="8">
        <v>79805.8</v>
      </c>
    </row>
    <row r="66" spans="2:6" ht="25.5" hidden="1" x14ac:dyDescent="0.25">
      <c r="B66" s="7" t="s">
        <v>79</v>
      </c>
      <c r="C66" s="7" t="s">
        <v>23</v>
      </c>
      <c r="D66" s="8">
        <v>0</v>
      </c>
      <c r="E66" s="8">
        <v>0</v>
      </c>
      <c r="F66" s="8">
        <v>0</v>
      </c>
    </row>
    <row r="67" spans="2:6" ht="25.5" hidden="1" x14ac:dyDescent="0.25">
      <c r="B67" s="7" t="s">
        <v>80</v>
      </c>
      <c r="C67" s="7" t="s">
        <v>24</v>
      </c>
      <c r="D67" s="8">
        <v>0</v>
      </c>
      <c r="E67" s="8">
        <v>0</v>
      </c>
      <c r="F67" s="8">
        <v>0</v>
      </c>
    </row>
    <row r="68" spans="2:6" hidden="1" x14ac:dyDescent="0.25">
      <c r="B68" s="20" t="s">
        <v>146</v>
      </c>
      <c r="C68" s="7" t="s">
        <v>147</v>
      </c>
      <c r="D68" s="8">
        <v>0</v>
      </c>
      <c r="E68" s="8">
        <v>0</v>
      </c>
      <c r="F68" s="8">
        <v>0</v>
      </c>
    </row>
    <row r="69" spans="2:6" ht="26.45" hidden="1" x14ac:dyDescent="0.25">
      <c r="B69" s="7" t="s">
        <v>148</v>
      </c>
      <c r="C69" s="7" t="s">
        <v>25</v>
      </c>
      <c r="D69" s="8">
        <f>SUM(D70:D74)</f>
        <v>0</v>
      </c>
      <c r="E69" s="8">
        <f>SUM(E70:E74)</f>
        <v>0</v>
      </c>
      <c r="F69" s="8">
        <f>SUM(F70:F74)</f>
        <v>0</v>
      </c>
    </row>
    <row r="70" spans="2:6" ht="51" hidden="1" x14ac:dyDescent="0.25">
      <c r="B70" s="7" t="s">
        <v>149</v>
      </c>
      <c r="C70" s="7" t="s">
        <v>150</v>
      </c>
      <c r="D70" s="8">
        <v>0</v>
      </c>
      <c r="E70" s="8">
        <v>0</v>
      </c>
      <c r="F70" s="8">
        <v>0</v>
      </c>
    </row>
    <row r="71" spans="2:6" ht="25.5" hidden="1" x14ac:dyDescent="0.25">
      <c r="B71" s="7" t="s">
        <v>81</v>
      </c>
      <c r="C71" s="7" t="s">
        <v>26</v>
      </c>
      <c r="D71" s="8">
        <v>0</v>
      </c>
      <c r="E71" s="8">
        <v>0</v>
      </c>
      <c r="F71" s="8">
        <v>0</v>
      </c>
    </row>
    <row r="72" spans="2:6" ht="38.25" hidden="1" x14ac:dyDescent="0.25">
      <c r="B72" s="7" t="s">
        <v>82</v>
      </c>
      <c r="C72" s="7" t="s">
        <v>27</v>
      </c>
      <c r="D72" s="8">
        <v>0</v>
      </c>
      <c r="E72" s="8">
        <v>0</v>
      </c>
      <c r="F72" s="8">
        <v>0</v>
      </c>
    </row>
    <row r="73" spans="2:6" ht="25.5" hidden="1" x14ac:dyDescent="0.25">
      <c r="B73" s="7" t="s">
        <v>104</v>
      </c>
      <c r="C73" s="7" t="s">
        <v>106</v>
      </c>
      <c r="D73" s="8">
        <v>0</v>
      </c>
      <c r="E73" s="8">
        <v>0</v>
      </c>
      <c r="F73" s="8">
        <v>0</v>
      </c>
    </row>
    <row r="74" spans="2:6" hidden="1" x14ac:dyDescent="0.25">
      <c r="B74" s="7" t="s">
        <v>105</v>
      </c>
      <c r="C74" s="7" t="s">
        <v>62</v>
      </c>
      <c r="D74" s="8"/>
      <c r="E74" s="8"/>
      <c r="F74" s="8"/>
    </row>
    <row r="75" spans="2:6" ht="26.25" customHeight="1" x14ac:dyDescent="0.25">
      <c r="B75" s="7" t="s">
        <v>129</v>
      </c>
      <c r="C75" s="7" t="s">
        <v>108</v>
      </c>
      <c r="D75" s="8">
        <f>SUM(D76:D78)</f>
        <v>1354.4</v>
      </c>
      <c r="E75" s="8">
        <f>SUM(E76:E78)</f>
        <v>1915.6</v>
      </c>
      <c r="F75" s="8">
        <f>SUM(F76:F78)</f>
        <v>2084.3000000000002</v>
      </c>
    </row>
    <row r="76" spans="2:6" ht="26.25" hidden="1" customHeight="1" x14ac:dyDescent="0.25">
      <c r="B76" s="7" t="s">
        <v>90</v>
      </c>
      <c r="C76" s="7" t="s">
        <v>91</v>
      </c>
      <c r="D76" s="8">
        <v>0</v>
      </c>
      <c r="E76" s="8">
        <v>0</v>
      </c>
      <c r="F76" s="8">
        <v>0</v>
      </c>
    </row>
    <row r="77" spans="2:6" ht="39" customHeight="1" x14ac:dyDescent="0.25">
      <c r="B77" s="7" t="s">
        <v>83</v>
      </c>
      <c r="C77" s="7" t="s">
        <v>135</v>
      </c>
      <c r="D77" s="8">
        <v>1189.4000000000001</v>
      </c>
      <c r="E77" s="8">
        <v>1757.6</v>
      </c>
      <c r="F77" s="8">
        <v>1926.3</v>
      </c>
    </row>
    <row r="78" spans="2:6" ht="25.5" customHeight="1" x14ac:dyDescent="0.25">
      <c r="B78" s="7" t="s">
        <v>84</v>
      </c>
      <c r="C78" s="7" t="s">
        <v>63</v>
      </c>
      <c r="D78" s="8">
        <v>165</v>
      </c>
      <c r="E78" s="8">
        <v>158</v>
      </c>
      <c r="F78" s="8">
        <v>158</v>
      </c>
    </row>
    <row r="79" spans="2:6" ht="14.25" customHeight="1" x14ac:dyDescent="0.25">
      <c r="B79" s="7" t="s">
        <v>130</v>
      </c>
      <c r="C79" s="7" t="s">
        <v>64</v>
      </c>
      <c r="D79" s="8">
        <f>SUM(D80:D81)</f>
        <v>18325.3</v>
      </c>
      <c r="E79" s="8">
        <f>SUM(E80:E81)</f>
        <v>32972.6</v>
      </c>
      <c r="F79" s="8">
        <f>SUM(F80:F81)</f>
        <v>24695.9</v>
      </c>
    </row>
    <row r="80" spans="2:6" ht="39.75" hidden="1" customHeight="1" x14ac:dyDescent="0.25">
      <c r="B80" s="7" t="s">
        <v>85</v>
      </c>
      <c r="C80" s="7" t="s">
        <v>65</v>
      </c>
      <c r="D80" s="8">
        <v>0</v>
      </c>
      <c r="E80" s="8">
        <v>0</v>
      </c>
      <c r="F80" s="8">
        <v>0</v>
      </c>
    </row>
    <row r="81" spans="2:6" ht="25.5" x14ac:dyDescent="0.25">
      <c r="B81" s="7" t="s">
        <v>103</v>
      </c>
      <c r="C81" s="7" t="s">
        <v>66</v>
      </c>
      <c r="D81" s="8">
        <v>18325.3</v>
      </c>
      <c r="E81" s="8">
        <v>32972.6</v>
      </c>
      <c r="F81" s="8">
        <v>24695.9</v>
      </c>
    </row>
    <row r="82" spans="2:6" ht="26.45" hidden="1" x14ac:dyDescent="0.25">
      <c r="B82" s="7" t="s">
        <v>151</v>
      </c>
      <c r="C82" s="7" t="s">
        <v>152</v>
      </c>
      <c r="D82" s="8">
        <f>SUM(D83)</f>
        <v>0</v>
      </c>
      <c r="E82" s="8">
        <f>SUM(E83)</f>
        <v>0</v>
      </c>
      <c r="F82" s="8">
        <f>SUM(F83)</f>
        <v>0</v>
      </c>
    </row>
    <row r="83" spans="2:6" ht="25.5" hidden="1" x14ac:dyDescent="0.25">
      <c r="B83" s="7" t="s">
        <v>153</v>
      </c>
      <c r="C83" s="7" t="s">
        <v>154</v>
      </c>
      <c r="D83" s="8">
        <v>0</v>
      </c>
      <c r="E83" s="8">
        <v>0</v>
      </c>
      <c r="F83" s="8">
        <v>0</v>
      </c>
    </row>
    <row r="84" spans="2:6" ht="26.45" hidden="1" x14ac:dyDescent="0.25">
      <c r="B84" s="7" t="s">
        <v>155</v>
      </c>
      <c r="C84" s="7" t="s">
        <v>156</v>
      </c>
      <c r="D84" s="8">
        <f>SUM(D85)</f>
        <v>0</v>
      </c>
      <c r="E84" s="8">
        <f>SUM(E85)</f>
        <v>0</v>
      </c>
      <c r="F84" s="8">
        <f>SUM(F85)</f>
        <v>0</v>
      </c>
    </row>
    <row r="85" spans="2:6" ht="25.5" hidden="1" x14ac:dyDescent="0.25">
      <c r="B85" s="7" t="s">
        <v>157</v>
      </c>
      <c r="C85" s="7" t="s">
        <v>158</v>
      </c>
      <c r="D85" s="8">
        <v>0</v>
      </c>
      <c r="E85" s="8">
        <v>0</v>
      </c>
      <c r="F85" s="8">
        <v>0</v>
      </c>
    </row>
    <row r="86" spans="2:6" ht="26.45" hidden="1" x14ac:dyDescent="0.25">
      <c r="B86" s="7" t="s">
        <v>131</v>
      </c>
      <c r="C86" s="7" t="s">
        <v>28</v>
      </c>
      <c r="D86" s="8">
        <f>SUM(D87)</f>
        <v>0</v>
      </c>
      <c r="E86" s="8">
        <f>SUM(E87)</f>
        <v>0</v>
      </c>
      <c r="F86" s="8">
        <f>SUM(F87)</f>
        <v>0</v>
      </c>
    </row>
    <row r="87" spans="2:6" hidden="1" x14ac:dyDescent="0.25">
      <c r="B87" s="7" t="s">
        <v>77</v>
      </c>
      <c r="C87" s="7" t="s">
        <v>67</v>
      </c>
      <c r="D87" s="8">
        <v>0</v>
      </c>
      <c r="E87" s="8">
        <v>0</v>
      </c>
      <c r="F87" s="8">
        <v>0</v>
      </c>
    </row>
    <row r="88" spans="2:6" ht="52.9" hidden="1" x14ac:dyDescent="0.25">
      <c r="B88" s="7" t="s">
        <v>132</v>
      </c>
      <c r="C88" s="7" t="s">
        <v>86</v>
      </c>
      <c r="D88" s="8">
        <f t="shared" ref="D88:F89" si="0">D89</f>
        <v>0</v>
      </c>
      <c r="E88" s="8">
        <f t="shared" si="0"/>
        <v>0</v>
      </c>
      <c r="F88" s="8">
        <f t="shared" si="0"/>
        <v>0</v>
      </c>
    </row>
    <row r="89" spans="2:6" ht="66" hidden="1" x14ac:dyDescent="0.25">
      <c r="B89" s="7" t="s">
        <v>159</v>
      </c>
      <c r="C89" s="7" t="s">
        <v>87</v>
      </c>
      <c r="D89" s="8">
        <f t="shared" si="0"/>
        <v>0</v>
      </c>
      <c r="E89" s="8">
        <f t="shared" si="0"/>
        <v>0</v>
      </c>
      <c r="F89" s="8">
        <f t="shared" si="0"/>
        <v>0</v>
      </c>
    </row>
    <row r="90" spans="2:6" ht="39.75" hidden="1" customHeight="1" x14ac:dyDescent="0.25">
      <c r="B90" s="7" t="s">
        <v>89</v>
      </c>
      <c r="C90" s="7" t="s">
        <v>88</v>
      </c>
      <c r="D90" s="8">
        <v>0</v>
      </c>
      <c r="E90" s="8">
        <v>0</v>
      </c>
      <c r="F90" s="8">
        <v>0</v>
      </c>
    </row>
    <row r="91" spans="2:6" x14ac:dyDescent="0.25">
      <c r="B91" s="7"/>
      <c r="C91" s="7" t="s">
        <v>29</v>
      </c>
      <c r="D91" s="8">
        <f>D13+D62</f>
        <v>141707.29999999999</v>
      </c>
      <c r="E91" s="8">
        <f>E13+E62</f>
        <v>166347.1</v>
      </c>
      <c r="F91" s="8">
        <f>F13+F62</f>
        <v>158342</v>
      </c>
    </row>
    <row r="93" spans="2:6" x14ac:dyDescent="0.25">
      <c r="D93" s="21"/>
      <c r="E93" s="21"/>
      <c r="F93" s="21"/>
    </row>
  </sheetData>
  <autoFilter ref="B12:F91">
    <filterColumn colId="3">
      <filters>
        <filter val="1 076,0"/>
        <filter val="1 247,0"/>
        <filter val="1 757,6"/>
        <filter val="1 915,6"/>
        <filter val="10,0"/>
        <filter val="100,0"/>
        <filter val="114 683,1"/>
        <filter val="13 158,0"/>
        <filter val="158,0"/>
        <filter val="16,0"/>
        <filter val="166 347,1"/>
        <filter val="167,0"/>
        <filter val="2 032,0"/>
        <filter val="2 070,0"/>
        <filter val="2 300,0"/>
        <filter val="2 500,0"/>
        <filter val="2 605,0"/>
        <filter val="20 946,0"/>
        <filter val="21 151,0"/>
        <filter val="230,0"/>
        <filter val="25,0"/>
        <filter val="270,0"/>
        <filter val="32 972,6"/>
        <filter val="325,0"/>
        <filter val="33,0"/>
        <filter val="5 051,0"/>
        <filter val="5 125,0"/>
        <filter val="5 151,0"/>
        <filter val="5 884,0"/>
        <filter val="5,0"/>
        <filter val="51 664,0"/>
        <filter val="55,0"/>
        <filter val="6 456,0"/>
        <filter val="-674,0"/>
        <filter val="68,0"/>
        <filter val="7 343,0"/>
        <filter val="79 794,9"/>
        <filter val="909,0"/>
      </filters>
    </filterColumn>
  </autoFilter>
  <mergeCells count="1">
    <mergeCell ref="B10:C10"/>
  </mergeCells>
  <pageMargins left="0.62992125984251968" right="0.39370078740157483" top="0.35433070866141736" bottom="0.35433070866141736" header="0.31496062992125984" footer="0.31496062992125984"/>
  <pageSetup paperSize="9" scale="86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2023-12-08T09:16:05Z</cp:lastPrinted>
  <dcterms:created xsi:type="dcterms:W3CDTF">2014-11-11T13:19:37Z</dcterms:created>
  <dcterms:modified xsi:type="dcterms:W3CDTF">2023-12-08T09:16:15Z</dcterms:modified>
</cp:coreProperties>
</file>